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"/>
    </mc:Choice>
  </mc:AlternateContent>
  <bookViews>
    <workbookView xWindow="930" yWindow="0" windowWidth="3795" windowHeight="2700"/>
  </bookViews>
  <sheets>
    <sheet name="CDP NOVIEMBRE" sheetId="1" r:id="rId1"/>
  </sheets>
  <calcPr calcId="162913"/>
  <extLst>
    <ext uri="GoogleSheetsCustomDataVersion2">
      <go:sheetsCustomData xmlns:go="http://customooxmlschemas.google.com/" r:id="rId6" roundtripDataChecksum="R/xaRuYLYmPo/rivs9AgS2CNcN4iDyQGBIUURJn0xBI="/>
    </ext>
  </extLst>
</workbook>
</file>

<file path=xl/calcChain.xml><?xml version="1.0" encoding="utf-8"?>
<calcChain xmlns="http://schemas.openxmlformats.org/spreadsheetml/2006/main">
  <c r="M15" i="1" l="1"/>
  <c r="M12" i="1"/>
  <c r="M7" i="1"/>
  <c r="M8" i="1"/>
  <c r="M6" i="1"/>
  <c r="M3" i="1"/>
  <c r="M2" i="1"/>
  <c r="M4" i="1"/>
  <c r="M9" i="1" l="1"/>
</calcChain>
</file>

<file path=xl/sharedStrings.xml><?xml version="1.0" encoding="utf-8"?>
<sst xmlns="http://schemas.openxmlformats.org/spreadsheetml/2006/main" count="112" uniqueCount="43">
  <si>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</si>
  <si>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</si>
  <si>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</si>
  <si>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</si>
  <si>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</si>
  <si>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</si>
  <si>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</si>
  <si>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</si>
  <si>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</si>
  <si>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</si>
  <si>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</si>
  <si>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</si>
  <si>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</si>
  <si>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</si>
  <si>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</si>
  <si>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</si>
  <si>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</si>
  <si>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</si>
  <si>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</si>
  <si>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</si>
  <si>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</si>
  <si>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BP-26005436</t>
  </si>
  <si>
    <t>Fortalecimiento a la atención integral de la población víctima del conflicto armado en la ciudad de Santiago de Cali</t>
  </si>
  <si>
    <t>1.2.3.1.19.46</t>
  </si>
  <si>
    <t>2.3.2.02.02.009</t>
  </si>
  <si>
    <t>FUNDACIÓN PARA LA ATENCIÓN INTEGRAL SAN SEBASTIAN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</si>
  <si>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</si>
  <si>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</si>
  <si>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</si>
  <si>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</si>
  <si>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</si>
  <si>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1.3.2.3.01.109</t>
  </si>
  <si>
    <t>TOTAL</t>
  </si>
  <si>
    <t>BP-26005436/1/02/01/21</t>
  </si>
  <si>
    <t>F.1.3.3.3.20.46</t>
  </si>
  <si>
    <t>BP-26005436/1/02/01/01</t>
  </si>
  <si>
    <t>1.3.3.3.20.46</t>
  </si>
  <si>
    <t>BP-26005436/1/01/01/06</t>
  </si>
  <si>
    <t>FUNDACIÒN UNIVERSIDAD DEL VALLE</t>
  </si>
  <si>
    <t>BP-26005436/1/01/01/10</t>
  </si>
  <si>
    <t>BP-26005436/1/01/01/12</t>
  </si>
  <si>
    <t>BP-26005436/1/03/01/01</t>
  </si>
  <si>
    <t>GERENCIAS INTEGRADAS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</si>
</sst>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#,##0"/>
    <numFmt numFmtId="165" formatCode="_-&quot;$&quot;\ * #,##0_-;\-&quot;$&quot;\ * #,##0_-;_-&quot;$&quot;\ * &quot;-&quot;??_-;_-@"/>
    <numFmt numFmtId="166" formatCode="_-* #,##0_-;\-* #,##0_-;_-* &quot;-&quot;??_-;_-@"/>
    <numFmt numFmtId="167" formatCode="&quot;$&quot;\ #,##0"/>
    <numFmt numFmtId="168" formatCode="_-* #,##0.00_-;\-* #,##0.00_-;_-* &quot;-&quot;??_-;_-@"/>
  </numFmts>
  <fonts count="7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rial"/>
    </font>
    <font>
      <sz val="11"/>
      <name val="Calibri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/>
    </xf>
    <xf numFmtId="166" fontId="2" fillId="3" borderId="2" xfId="0" applyNumberFormat="1" applyFont="1" applyFill="1" applyBorder="1" applyAlignment="1">
      <alignment vertical="center"/>
    </xf>
    <xf numFmtId="165" fontId="2" fillId="0" borderId="2" xfId="0" applyNumberFormat="1" applyFont="1" applyBorder="1"/>
    <xf numFmtId="16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8" fontId="2" fillId="0" borderId="0" xfId="0" applyNumberFormat="1" applyFont="1"/>
    <xf numFmtId="0" fontId="2" fillId="0" borderId="2" xfId="0" applyFont="1" applyBorder="1"/>
    <xf numFmtId="164" fontId="2" fillId="0" borderId="6" xfId="0" applyNumberFormat="1" applyFont="1" applyBorder="1"/>
    <xf numFmtId="164" fontId="1" fillId="0" borderId="0" xfId="0" applyNumberFormat="1" applyFont="1"/>
    <xf numFmtId="165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/>
    <xf numFmtId="14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5" fillId="0" borderId="7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7"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abSelected="1" topLeftCell="G1" workbookViewId="0">
      <selection activeCell="M15" sqref="M15"/>
    </sheetView>
  </sheetViews>
  <sheetFormatPr baseColWidth="10" defaultColWidth="14.42578125" defaultRowHeight="15" customHeight="1"/>
  <cols>
    <col min="1" max="1" width="12.5703125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" customWidth="1"/>
    <col min="12" max="12" width="11.42578125" customWidth="1"/>
    <col min="13" max="13" width="18" customWidth="1"/>
    <col min="14" max="14" width="19.28515625" customWidth="1"/>
    <col min="15" max="16" width="19.85546875" customWidth="1"/>
    <col min="17" max="17" width="18.7109375" customWidth="1"/>
    <col min="18" max="19" width="11.42578125" customWidth="1"/>
    <col min="20" max="20" width="14.28515625" customWidth="1"/>
    <col min="21" max="21" width="14.425781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5"/>
      <c r="W1" s="5"/>
      <c r="X1" s="5"/>
      <c r="Y1" s="5"/>
      <c r="Z1" s="5"/>
    </row>
    <row r="2" spans="1:26" ht="14.25" customHeight="1">
      <c r="A2" s="27">
        <v>45987</v>
      </c>
      <c r="B2" s="7"/>
      <c r="C2" s="6">
        <v>1</v>
      </c>
      <c r="D2" s="6" t="s">
        <v>21</v>
      </c>
      <c r="E2" s="29" t="s">
        <v>33</v>
      </c>
      <c r="F2" s="8" t="s">
        <v>22</v>
      </c>
      <c r="G2" s="26" t="s">
        <v>34</v>
      </c>
      <c r="H2" s="9" t="s">
        <v>24</v>
      </c>
      <c r="I2" s="10">
        <v>61020060019</v>
      </c>
      <c r="J2" s="6" t="s">
        <v>25</v>
      </c>
      <c r="K2" s="11">
        <v>471250000</v>
      </c>
      <c r="L2" s="6">
        <v>1</v>
      </c>
      <c r="M2" s="11">
        <f>+K2*L2</f>
        <v>471250000</v>
      </c>
      <c r="N2" s="12"/>
      <c r="O2" s="13"/>
      <c r="P2" s="8" t="s">
        <v>26</v>
      </c>
      <c r="Q2" s="14" t="s">
        <v>27</v>
      </c>
      <c r="R2" s="14"/>
      <c r="S2" s="14" t="s">
        <v>28</v>
      </c>
      <c r="T2" s="15" t="s">
        <v>29</v>
      </c>
      <c r="U2" s="15" t="s">
        <v>30</v>
      </c>
      <c r="V2" s="16"/>
      <c r="W2" s="16"/>
      <c r="X2" s="5"/>
      <c r="Y2" s="5"/>
      <c r="Z2" s="5"/>
    </row>
    <row r="3" spans="1:26" ht="14.25" customHeight="1">
      <c r="A3" s="27">
        <v>45987</v>
      </c>
      <c r="B3" s="17"/>
      <c r="C3" s="10">
        <v>2</v>
      </c>
      <c r="D3" s="6" t="s">
        <v>21</v>
      </c>
      <c r="E3" s="29" t="s">
        <v>35</v>
      </c>
      <c r="F3" s="15" t="s">
        <v>22</v>
      </c>
      <c r="G3" s="26" t="s">
        <v>36</v>
      </c>
      <c r="H3" s="6" t="s">
        <v>24</v>
      </c>
      <c r="I3" s="10">
        <v>61020060019</v>
      </c>
      <c r="J3" s="6" t="s">
        <v>25</v>
      </c>
      <c r="K3" s="11">
        <v>31102500</v>
      </c>
      <c r="L3" s="10">
        <v>1</v>
      </c>
      <c r="M3" s="22">
        <f>+K3*L3</f>
        <v>31102500</v>
      </c>
      <c r="N3" s="17"/>
      <c r="O3" s="17"/>
      <c r="P3" s="8" t="s">
        <v>26</v>
      </c>
      <c r="Q3" s="14" t="s">
        <v>27</v>
      </c>
      <c r="R3" s="14"/>
      <c r="S3" s="14" t="s">
        <v>28</v>
      </c>
      <c r="T3" s="15" t="s">
        <v>29</v>
      </c>
      <c r="U3" s="15" t="s">
        <v>30</v>
      </c>
      <c r="V3" s="5"/>
      <c r="W3" s="5"/>
      <c r="X3" s="5"/>
      <c r="Y3" s="5"/>
      <c r="Z3" s="5"/>
    </row>
    <row r="4" spans="1:26" ht="14.25" customHeight="1">
      <c r="A4" s="5"/>
      <c r="B4" s="5"/>
      <c r="C4" s="5"/>
      <c r="D4" s="5"/>
      <c r="E4" s="5"/>
      <c r="F4" s="23" t="s">
        <v>32</v>
      </c>
      <c r="G4" s="24"/>
      <c r="H4" s="24"/>
      <c r="I4" s="24"/>
      <c r="J4" s="24"/>
      <c r="K4" s="24"/>
      <c r="L4" s="25"/>
      <c r="M4" s="18">
        <f>SUM(M2:M3)</f>
        <v>502352500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25" customHeight="1">
      <c r="A6" s="27">
        <v>45987</v>
      </c>
      <c r="B6" s="7"/>
      <c r="C6" s="6">
        <v>1</v>
      </c>
      <c r="D6" s="6" t="s">
        <v>21</v>
      </c>
      <c r="E6" s="29" t="s">
        <v>37</v>
      </c>
      <c r="F6" s="30" t="s">
        <v>22</v>
      </c>
      <c r="G6" s="34" t="s">
        <v>36</v>
      </c>
      <c r="H6" s="32" t="s">
        <v>24</v>
      </c>
      <c r="I6" s="10">
        <v>61020060020</v>
      </c>
      <c r="J6" s="28" t="s">
        <v>38</v>
      </c>
      <c r="K6" s="20">
        <v>427633183</v>
      </c>
      <c r="L6" s="6">
        <v>1</v>
      </c>
      <c r="M6" s="20">
        <f>+K6*L6</f>
        <v>427633183</v>
      </c>
      <c r="N6" s="12"/>
      <c r="O6" s="13"/>
      <c r="P6" s="8" t="s">
        <v>26</v>
      </c>
      <c r="Q6" s="14" t="s">
        <v>27</v>
      </c>
      <c r="R6" s="14"/>
      <c r="S6" s="14" t="s">
        <v>28</v>
      </c>
      <c r="T6" s="15" t="s">
        <v>29</v>
      </c>
      <c r="U6" s="15" t="s">
        <v>30</v>
      </c>
      <c r="V6" s="16"/>
      <c r="W6" s="16"/>
      <c r="X6" s="5"/>
      <c r="Y6" s="5"/>
      <c r="Z6" s="5"/>
    </row>
    <row r="7" spans="1:26" ht="14.25" customHeight="1">
      <c r="A7" s="27">
        <v>45987</v>
      </c>
      <c r="B7" s="17"/>
      <c r="C7" s="10">
        <v>2</v>
      </c>
      <c r="D7" s="6" t="s">
        <v>21</v>
      </c>
      <c r="E7" s="29" t="s">
        <v>39</v>
      </c>
      <c r="F7" s="31" t="s">
        <v>22</v>
      </c>
      <c r="G7" s="34" t="s">
        <v>34</v>
      </c>
      <c r="H7" s="32" t="s">
        <v>24</v>
      </c>
      <c r="I7" s="10">
        <v>61020060020</v>
      </c>
      <c r="J7" s="28" t="s">
        <v>38</v>
      </c>
      <c r="K7" s="20">
        <v>172544542</v>
      </c>
      <c r="L7" s="10">
        <v>1</v>
      </c>
      <c r="M7" s="20">
        <f t="shared" ref="M7:M8" si="0">+K7*L7</f>
        <v>172544542</v>
      </c>
      <c r="N7" s="17"/>
      <c r="O7" s="13"/>
      <c r="P7" s="8" t="s">
        <v>26</v>
      </c>
      <c r="Q7" s="14" t="s">
        <v>27</v>
      </c>
      <c r="R7" s="14"/>
      <c r="S7" s="14" t="s">
        <v>28</v>
      </c>
      <c r="T7" s="15" t="s">
        <v>29</v>
      </c>
      <c r="U7" s="15" t="s">
        <v>30</v>
      </c>
      <c r="V7" s="5"/>
      <c r="W7" s="5"/>
      <c r="X7" s="5"/>
      <c r="Y7" s="5"/>
      <c r="Z7" s="5"/>
    </row>
    <row r="8" spans="1:26" ht="14.25" customHeight="1">
      <c r="A8" s="27">
        <v>45987</v>
      </c>
      <c r="B8" s="7"/>
      <c r="C8" s="6">
        <v>3</v>
      </c>
      <c r="D8" s="6" t="s">
        <v>21</v>
      </c>
      <c r="E8" s="29" t="s">
        <v>40</v>
      </c>
      <c r="F8" s="30" t="s">
        <v>22</v>
      </c>
      <c r="G8" s="34" t="s">
        <v>31</v>
      </c>
      <c r="H8" s="32" t="s">
        <v>24</v>
      </c>
      <c r="I8" s="10">
        <v>61020060020</v>
      </c>
      <c r="J8" s="28" t="s">
        <v>38</v>
      </c>
      <c r="K8" s="11">
        <v>17732758</v>
      </c>
      <c r="L8" s="6">
        <v>1</v>
      </c>
      <c r="M8" s="20">
        <f t="shared" si="0"/>
        <v>17732758</v>
      </c>
      <c r="N8" s="12"/>
      <c r="O8" s="13"/>
      <c r="P8" s="8" t="s">
        <v>26</v>
      </c>
      <c r="Q8" s="14" t="s">
        <v>27</v>
      </c>
      <c r="R8" s="14"/>
      <c r="S8" s="14" t="s">
        <v>28</v>
      </c>
      <c r="T8" s="15" t="s">
        <v>29</v>
      </c>
      <c r="U8" s="15" t="s">
        <v>30</v>
      </c>
      <c r="V8" s="5"/>
      <c r="W8" s="5"/>
      <c r="X8" s="5"/>
      <c r="Y8" s="5"/>
      <c r="Z8" s="5"/>
    </row>
    <row r="9" spans="1:26" ht="14.25" customHeight="1">
      <c r="A9" s="5"/>
      <c r="B9" s="5"/>
      <c r="C9" s="5"/>
      <c r="D9" s="5"/>
      <c r="E9" s="5"/>
      <c r="F9" s="23" t="s">
        <v>32</v>
      </c>
      <c r="G9" s="33"/>
      <c r="H9" s="24"/>
      <c r="I9" s="24"/>
      <c r="J9" s="24"/>
      <c r="K9" s="24"/>
      <c r="L9" s="25"/>
      <c r="M9" s="18">
        <f>M6+M7+M8</f>
        <v>617910483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>
      <c r="A12" s="27">
        <v>45987</v>
      </c>
      <c r="B12" s="7"/>
      <c r="C12" s="21">
        <v>1</v>
      </c>
      <c r="D12" s="35" t="s">
        <v>21</v>
      </c>
      <c r="E12" s="38" t="s">
        <v>41</v>
      </c>
      <c r="F12" s="36" t="s">
        <v>22</v>
      </c>
      <c r="G12" s="34" t="s">
        <v>23</v>
      </c>
      <c r="H12" s="32" t="s">
        <v>24</v>
      </c>
      <c r="I12" s="10">
        <v>61020060021</v>
      </c>
      <c r="J12" s="28" t="s">
        <v>42</v>
      </c>
      <c r="K12" s="20">
        <v>20900719</v>
      </c>
      <c r="L12" s="21">
        <v>1</v>
      </c>
      <c r="M12" s="20">
        <f>+K12*L12</f>
        <v>20900719</v>
      </c>
      <c r="N12" s="12"/>
      <c r="O12" s="13"/>
      <c r="P12" s="8" t="s">
        <v>26</v>
      </c>
      <c r="Q12" s="14" t="s">
        <v>27</v>
      </c>
      <c r="R12" s="14"/>
      <c r="S12" s="14" t="s">
        <v>28</v>
      </c>
      <c r="T12" s="15" t="s">
        <v>29</v>
      </c>
      <c r="U12" s="15" t="s">
        <v>30</v>
      </c>
      <c r="V12" s="16"/>
      <c r="W12" s="16"/>
      <c r="X12" s="5"/>
      <c r="Y12" s="5"/>
      <c r="Z12" s="5"/>
    </row>
    <row r="13" spans="1:26" ht="14.25" customHeight="1">
      <c r="A13" s="27">
        <v>45987</v>
      </c>
      <c r="B13" s="17"/>
      <c r="C13" s="10">
        <v>2</v>
      </c>
      <c r="D13" s="35" t="s">
        <v>21</v>
      </c>
      <c r="E13" s="38" t="s">
        <v>39</v>
      </c>
      <c r="F13" s="37" t="s">
        <v>22</v>
      </c>
      <c r="G13" s="34" t="s">
        <v>36</v>
      </c>
      <c r="H13" s="32" t="s">
        <v>24</v>
      </c>
      <c r="I13" s="10">
        <v>61020060021</v>
      </c>
      <c r="J13" s="28" t="s">
        <v>42</v>
      </c>
      <c r="K13" s="20">
        <v>10454400</v>
      </c>
      <c r="L13" s="10">
        <v>1</v>
      </c>
      <c r="M13" s="20">
        <v>10454400</v>
      </c>
      <c r="N13" s="17"/>
      <c r="O13" s="13"/>
      <c r="P13" s="8" t="s">
        <v>26</v>
      </c>
      <c r="Q13" s="14" t="s">
        <v>27</v>
      </c>
      <c r="R13" s="14"/>
      <c r="S13" s="14" t="s">
        <v>28</v>
      </c>
      <c r="T13" s="15" t="s">
        <v>29</v>
      </c>
      <c r="U13" s="15" t="s">
        <v>30</v>
      </c>
      <c r="V13" s="5"/>
      <c r="W13" s="5"/>
      <c r="X13" s="5"/>
      <c r="Y13" s="5"/>
      <c r="Z13" s="5"/>
    </row>
    <row r="14" spans="1:26" ht="14.25" customHeight="1">
      <c r="A14" s="27">
        <v>45987</v>
      </c>
      <c r="B14" s="7"/>
      <c r="C14" s="21">
        <v>3</v>
      </c>
      <c r="D14" s="35" t="s">
        <v>21</v>
      </c>
      <c r="E14" s="38" t="s">
        <v>40</v>
      </c>
      <c r="F14" s="36" t="s">
        <v>22</v>
      </c>
      <c r="G14" s="34" t="s">
        <v>36</v>
      </c>
      <c r="H14" s="32" t="s">
        <v>24</v>
      </c>
      <c r="I14" s="10">
        <v>61020060021</v>
      </c>
      <c r="J14" s="28" t="s">
        <v>42</v>
      </c>
      <c r="K14" s="20">
        <v>5078900</v>
      </c>
      <c r="L14" s="21">
        <v>1</v>
      </c>
      <c r="M14" s="20">
        <v>5078900</v>
      </c>
      <c r="N14" s="12"/>
      <c r="O14" s="13"/>
      <c r="P14" s="8" t="s">
        <v>26</v>
      </c>
      <c r="Q14" s="14" t="s">
        <v>27</v>
      </c>
      <c r="R14" s="14"/>
      <c r="S14" s="14" t="s">
        <v>28</v>
      </c>
      <c r="T14" s="15" t="s">
        <v>29</v>
      </c>
      <c r="U14" s="15" t="s">
        <v>30</v>
      </c>
      <c r="V14" s="5"/>
      <c r="W14" s="5"/>
      <c r="X14" s="5"/>
      <c r="Y14" s="5"/>
      <c r="Z14" s="5"/>
    </row>
    <row r="15" spans="1:26" ht="14.25" customHeight="1">
      <c r="A15" s="5"/>
      <c r="B15" s="5"/>
      <c r="C15" s="5"/>
      <c r="D15" s="5"/>
      <c r="E15" s="5"/>
      <c r="F15" s="23" t="s">
        <v>32</v>
      </c>
      <c r="G15" s="33"/>
      <c r="H15" s="24"/>
      <c r="I15" s="24"/>
      <c r="J15" s="24"/>
      <c r="K15" s="24"/>
      <c r="L15" s="25"/>
      <c r="M15" s="18">
        <f>M12+M13+M14</f>
        <v>36434019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4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4.2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4.2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4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4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4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4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4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4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3">
    <mergeCell ref="F4:L4"/>
    <mergeCell ref="F9:L9"/>
    <mergeCell ref="F15:L15"/>
  </mergeCells>
  <conditionalFormatting sqref="H2">
    <cfRule type="beginsWith" dxfId="6" priority="4" operator="beginsWith" text="NO">
      <formula>LEFT((H2),LEN("NO"))=("NO")</formula>
    </cfRule>
  </conditionalFormatting>
  <conditionalFormatting sqref="H3">
    <cfRule type="beginsWith" dxfId="4" priority="6" operator="beginsWith" text="NO">
      <formula>LEFT((H3),LEN("NO"))=("NO")</formula>
    </cfRule>
  </conditionalFormatting>
  <conditionalFormatting sqref="H6:H8">
    <cfRule type="beginsWith" dxfId="2" priority="2" operator="beginsWith" text="NO">
      <formula>LEFT((H6),LEN("NO"))=("NO")</formula>
    </cfRule>
  </conditionalFormatting>
  <conditionalFormatting sqref="H12:H14">
    <cfRule type="beginsWith" dxfId="0" priority="1" operator="beginsWith" text="NO">
      <formula>LEFT((H12),LEN("NO"))=("NO")</formula>
    </cfRule>
  </conditionalFormatting>
  <dataValidations count="3">
    <dataValidation type="decimal" operator="greaterThanOrEqual" allowBlank="1" showErrorMessage="1" sqref="K2:K3 M2:M3 K6:K8 M6:M8 M12:M14 K12:K14">
      <formula1>0</formula1>
    </dataValidation>
    <dataValidation type="custom" allowBlank="1" showErrorMessage="1" sqref="E7:E8 E13:E14">
      <formula1>EQ(LEN(E7),(22))</formula1>
    </dataValidation>
    <dataValidation type="list" allowBlank="1" showErrorMessage="1" sqref="H6:H8 H12:H14">
      <formula1>#REF!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NOVIEMBRE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CARMEN</cp:lastModifiedBy>
  <dcterms:modified xsi:type="dcterms:W3CDTF">2025-11-26T20:54:15Z</dcterms:modified>
</cp:coreProperties>
</file>